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ak.hambardzumyan\Desktop\New folder (2)\Hastatman entaka\Havelvac\"/>
    </mc:Choice>
  </mc:AlternateContent>
  <bookViews>
    <workbookView xWindow="0" yWindow="0" windowWidth="21600" windowHeight="9735" tabRatio="872"/>
  </bookViews>
  <sheets>
    <sheet name="Hastiqacucak" sheetId="24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Hastiqacucak!$A$1:$E$26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12" i="24" l="1"/>
  <c r="E13" i="24"/>
  <c r="E14" i="24"/>
  <c r="E15" i="24"/>
  <c r="E16" i="24"/>
  <c r="E17" i="24"/>
  <c r="E18" i="24"/>
  <c r="E19" i="24"/>
  <c r="C20" i="24"/>
  <c r="E20" i="24" l="1"/>
</calcChain>
</file>

<file path=xl/sharedStrings.xml><?xml version="1.0" encoding="utf-8"?>
<sst xmlns="http://schemas.openxmlformats.org/spreadsheetml/2006/main" count="27" uniqueCount="27">
  <si>
    <t>հ/հ</t>
  </si>
  <si>
    <t>Հաստատված է</t>
  </si>
  <si>
    <t>Երևանի քաղաքապետի</t>
  </si>
  <si>
    <t>ԸՆԴԱՄԵՆԸ</t>
  </si>
  <si>
    <t>դրամ</t>
  </si>
  <si>
    <t>Պահակ</t>
  </si>
  <si>
    <t>Բանվոր</t>
  </si>
  <si>
    <t>Հավաքարար</t>
  </si>
  <si>
    <t>Գործավար</t>
  </si>
  <si>
    <t>Մարզիչ</t>
  </si>
  <si>
    <t>Մեթոդիստ</t>
  </si>
  <si>
    <t>Գլխավոր հաշվապահ</t>
  </si>
  <si>
    <t>Տնօրեն</t>
  </si>
  <si>
    <t xml:space="preserve">Հաստիքի ամսական պաշտոնային դրույքաչափը </t>
  </si>
  <si>
    <t>Հաստիքների անվանումը</t>
  </si>
  <si>
    <t>ՀԱՍՏԻՔԱՑՈՒՑԱԿԸ ԵՎ ՊԱՇՏՈՆԱՅԻՆ ԴՐՈՒՅՔԱՉԱՓԵՐԸ</t>
  </si>
  <si>
    <t>Ընդամենը ամսական աշխատավարձը</t>
  </si>
  <si>
    <t>Հաստիքի քանակը</t>
  </si>
  <si>
    <t>«ԵՐԵՎԱՆԻ ՆՈՐՔ - ՄԱՐԱՇԻ ՇԱԽՄԱՏԻ ՄԱՆԿԱՊԱՏԱՆԵԿԱՆ ՄԱՐԶԱԴՊՐՈՑ» ՀՈԱԿ-Ի</t>
  </si>
  <si>
    <t>N ------------- - Ա որոշմամբ</t>
  </si>
  <si>
    <t>«--–––» -------------- 2023թ.</t>
  </si>
  <si>
    <t>ԵՐԵՎԱՆԻ ՔԱՂԱՔԱՊԵՏ՝</t>
  </si>
  <si>
    <t>ՀՐԱՉՅԱ ՍԱՐԳՍՅԱՆ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</si>
  <si>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</si>
  <si>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</si>
  <si>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</si>
  <si>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Հավելված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</si>
</sst>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8" fillId="0" borderId="0"/>
    <xf numFmtId="0" fontId="30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32" fillId="0" borderId="0"/>
  </cellStyleXfs>
  <cellXfs count="51">
    <xf numFmtId="0" fontId="0" fillId="0" borderId="0" xfId="0"/>
    <xf numFmtId="3" fontId="26" fillId="0" borderId="10" xfId="45" applyNumberFormat="1" applyFont="1" applyFill="1" applyBorder="1" applyAlignment="1">
      <alignment horizontal="center" vertical="center" wrapText="1"/>
    </xf>
    <xf numFmtId="0" fontId="26" fillId="0" borderId="10" xfId="59" applyFont="1" applyFill="1" applyBorder="1" applyAlignment="1">
      <alignment horizontal="left" vertical="center" wrapText="1"/>
    </xf>
    <xf numFmtId="0" fontId="26" fillId="0" borderId="10" xfId="45" applyFont="1" applyFill="1" applyBorder="1" applyAlignment="1">
      <alignment horizontal="center" vertical="center" wrapText="1"/>
    </xf>
    <xf numFmtId="0" fontId="26" fillId="0" borderId="10" xfId="45" applyFont="1" applyFill="1" applyBorder="1" applyAlignment="1">
      <alignment horizontal="left" vertical="center" wrapText="1"/>
    </xf>
    <xf numFmtId="0" fontId="26" fillId="0" borderId="10" xfId="45" applyFont="1" applyFill="1" applyBorder="1" applyAlignment="1">
      <alignment vertical="center"/>
    </xf>
    <xf numFmtId="0" fontId="26" fillId="0" borderId="0" xfId="0" applyFont="1" applyFill="1" applyAlignment="1">
      <alignment horizontal="center" vertical="center"/>
    </xf>
    <xf numFmtId="3" fontId="26" fillId="0" borderId="0" xfId="0" applyNumberFormat="1" applyFont="1" applyFill="1" applyAlignment="1">
      <alignment horizontal="center" vertical="center"/>
    </xf>
    <xf numFmtId="0" fontId="26" fillId="0" borderId="0" xfId="0" applyFont="1" applyFill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3" fontId="26" fillId="0" borderId="0" xfId="0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center"/>
    </xf>
    <xf numFmtId="3" fontId="26" fillId="0" borderId="0" xfId="0" applyNumberFormat="1" applyFont="1" applyFill="1" applyBorder="1" applyAlignment="1">
      <alignment horizontal="center" vertical="center"/>
    </xf>
    <xf numFmtId="0" fontId="24" fillId="0" borderId="0" xfId="47" applyFont="1" applyAlignment="1">
      <alignment horizontal="center" vertical="center" wrapText="1"/>
    </xf>
    <xf numFmtId="0" fontId="26" fillId="0" borderId="0" xfId="47" applyFont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3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165" fontId="25" fillId="0" borderId="0" xfId="0" applyNumberFormat="1" applyFont="1" applyFill="1" applyAlignment="1">
      <alignment horizontal="center" vertical="center"/>
    </xf>
    <xf numFmtId="3" fontId="25" fillId="0" borderId="0" xfId="0" applyNumberFormat="1" applyFont="1" applyFill="1" applyAlignment="1">
      <alignment horizontal="center" vertical="center"/>
    </xf>
    <xf numFmtId="1" fontId="25" fillId="0" borderId="0" xfId="0" applyNumberFormat="1" applyFont="1" applyFill="1" applyAlignment="1">
      <alignment horizontal="center" vertical="center"/>
    </xf>
    <xf numFmtId="164" fontId="25" fillId="0" borderId="0" xfId="0" applyNumberFormat="1" applyFont="1" applyFill="1" applyAlignment="1">
      <alignment horizontal="center" vertical="center"/>
    </xf>
    <xf numFmtId="3" fontId="25" fillId="0" borderId="10" xfId="0" applyNumberFormat="1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3" fontId="24" fillId="0" borderId="10" xfId="0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3" fontId="27" fillId="0" borderId="10" xfId="0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3" fontId="26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 wrapText="1"/>
    </xf>
    <xf numFmtId="0" fontId="25" fillId="0" borderId="0" xfId="20" applyFont="1" applyFill="1" applyAlignment="1">
      <alignment horizontal="right" vertical="center"/>
    </xf>
    <xf numFmtId="3" fontId="26" fillId="0" borderId="0" xfId="20" applyNumberFormat="1" applyFont="1" applyFill="1" applyAlignment="1">
      <alignment horizontal="right" vertical="center"/>
    </xf>
    <xf numFmtId="3" fontId="24" fillId="0" borderId="0" xfId="0" applyNumberFormat="1" applyFont="1" applyFill="1" applyAlignment="1">
      <alignment horizontal="right"/>
    </xf>
    <xf numFmtId="0" fontId="25" fillId="0" borderId="0" xfId="47" applyFont="1" applyAlignment="1">
      <alignment horizontal="left" wrapText="1"/>
    </xf>
    <xf numFmtId="0" fontId="25" fillId="0" borderId="0" xfId="47" applyFont="1" applyAlignment="1">
      <alignment horizontal="right"/>
    </xf>
    <xf numFmtId="0" fontId="25" fillId="0" borderId="0" xfId="59" applyFont="1" applyFill="1" applyBorder="1" applyAlignment="1">
      <alignment vertical="center" wrapText="1"/>
    </xf>
    <xf numFmtId="0" fontId="27" fillId="0" borderId="0" xfId="45" applyFont="1" applyBorder="1" applyAlignment="1">
      <alignment vertical="center" wrapText="1"/>
    </xf>
    <xf numFmtId="164" fontId="26" fillId="0" borderId="10" xfId="45" applyNumberFormat="1" applyFont="1" applyFill="1" applyBorder="1" applyAlignment="1">
      <alignment horizontal="center" vertical="center" wrapText="1"/>
    </xf>
    <xf numFmtId="164" fontId="26" fillId="0" borderId="10" xfId="45" applyNumberFormat="1" applyFont="1" applyFill="1" applyBorder="1" applyAlignment="1">
      <alignment horizontal="center" vertical="center"/>
    </xf>
    <xf numFmtId="164" fontId="25" fillId="0" borderId="10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5" fillId="0" borderId="11" xfId="59" applyFont="1" applyFill="1" applyBorder="1" applyAlignment="1">
      <alignment horizontal="left" vertical="center" wrapText="1"/>
    </xf>
    <xf numFmtId="0" fontId="25" fillId="0" borderId="12" xfId="59" applyFont="1" applyFill="1" applyBorder="1" applyAlignment="1">
      <alignment horizontal="left" vertical="center" wrapText="1"/>
    </xf>
    <xf numFmtId="0" fontId="27" fillId="0" borderId="10" xfId="45" applyFont="1" applyBorder="1" applyAlignment="1">
      <alignment horizontal="left" vertical="center" wrapText="1"/>
    </xf>
  </cellXfs>
  <cellStyles count="6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6"/>
    <cellStyle name="Normal 6" xfId="60"/>
    <cellStyle name="Normal_Ekamtayin harki hashvark 35000" xfId="59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1"/>
    <cellStyle name="Обычный 3 2 2" xfId="58"/>
    <cellStyle name="Обычный 3 3" xfId="55"/>
    <cellStyle name="Обычный 3 4" xfId="57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ownloads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"/>
  <sheetViews>
    <sheetView tabSelected="1" view="pageBreakPreview" zoomScaleSheetLayoutView="100" workbookViewId="0">
      <selection activeCell="H23" sqref="H23"/>
    </sheetView>
  </sheetViews>
  <sheetFormatPr defaultColWidth="8.85546875" defaultRowHeight="17.25"/>
  <cols>
    <col min="1" max="1" width="5.7109375" style="6" customWidth="1"/>
    <col min="2" max="2" width="43.85546875" style="8" customWidth="1"/>
    <col min="3" max="3" width="16.5703125" style="8" customWidth="1"/>
    <col min="4" max="4" width="18" style="7" customWidth="1"/>
    <col min="5" max="5" width="17.7109375" style="7" customWidth="1"/>
    <col min="6" max="6" width="14" style="6" customWidth="1"/>
    <col min="7" max="7" width="11" style="6" bestFit="1" customWidth="1"/>
    <col min="8" max="16384" width="8.85546875" style="6"/>
  </cols>
  <sheetData>
    <row r="1" spans="1:7">
      <c r="E1" s="37" t="s">
        <v>26</v>
      </c>
      <c r="F1" s="36"/>
      <c r="G1" s="36"/>
    </row>
    <row r="2" spans="1:7" ht="20.25" customHeight="1">
      <c r="E2" s="37" t="s">
        <v>1</v>
      </c>
      <c r="F2" s="36"/>
      <c r="G2" s="36"/>
    </row>
    <row r="3" spans="1:7" ht="24" customHeight="1">
      <c r="E3" s="37" t="s">
        <v>2</v>
      </c>
      <c r="F3" s="36"/>
      <c r="G3" s="36"/>
    </row>
    <row r="4" spans="1:7" ht="26.25" customHeight="1">
      <c r="E4" s="37" t="s">
        <v>20</v>
      </c>
      <c r="F4" s="36"/>
      <c r="G4" s="36"/>
    </row>
    <row r="5" spans="1:7">
      <c r="E5" s="37" t="s">
        <v>19</v>
      </c>
      <c r="F5" s="36"/>
      <c r="G5" s="36"/>
    </row>
    <row r="6" spans="1:7" ht="26.25" customHeight="1">
      <c r="A6" s="46"/>
      <c r="B6" s="46"/>
      <c r="C6" s="46"/>
      <c r="D6" s="46"/>
      <c r="E6" s="46"/>
      <c r="F6" s="35"/>
      <c r="G6" s="35"/>
    </row>
    <row r="7" spans="1:7" ht="28.5" customHeight="1">
      <c r="A7" s="46" t="s">
        <v>18</v>
      </c>
      <c r="B7" s="46"/>
      <c r="C7" s="46"/>
      <c r="D7" s="46"/>
      <c r="E7" s="46"/>
      <c r="F7" s="35"/>
      <c r="G7" s="35"/>
    </row>
    <row r="8" spans="1:7" ht="39" customHeight="1">
      <c r="A8" s="46" t="s">
        <v>15</v>
      </c>
      <c r="B8" s="46"/>
      <c r="C8" s="46"/>
      <c r="D8" s="46"/>
      <c r="E8" s="46"/>
      <c r="F8" s="35"/>
      <c r="G8" s="35"/>
    </row>
    <row r="9" spans="1:7">
      <c r="A9" s="34"/>
      <c r="B9" s="34"/>
      <c r="C9" s="34"/>
      <c r="D9" s="33"/>
      <c r="E9" s="38" t="s">
        <v>4</v>
      </c>
    </row>
    <row r="10" spans="1:7" s="28" customFormat="1" ht="81.75" customHeight="1">
      <c r="A10" s="32" t="s">
        <v>0</v>
      </c>
      <c r="B10" s="32" t="s">
        <v>14</v>
      </c>
      <c r="C10" s="32" t="s">
        <v>17</v>
      </c>
      <c r="D10" s="31" t="s">
        <v>13</v>
      </c>
      <c r="E10" s="31" t="s">
        <v>16</v>
      </c>
    </row>
    <row r="11" spans="1:7" s="28" customFormat="1" ht="15.75" customHeight="1">
      <c r="A11" s="30">
        <v>1</v>
      </c>
      <c r="B11" s="30">
        <v>2</v>
      </c>
      <c r="C11" s="30">
        <v>3</v>
      </c>
      <c r="D11" s="29">
        <v>4</v>
      </c>
      <c r="E11" s="29">
        <v>5</v>
      </c>
    </row>
    <row r="12" spans="1:7" ht="39" customHeight="1">
      <c r="A12" s="3">
        <v>1</v>
      </c>
      <c r="B12" s="4" t="s">
        <v>12</v>
      </c>
      <c r="C12" s="43">
        <v>1</v>
      </c>
      <c r="D12" s="1">
        <v>242900</v>
      </c>
      <c r="E12" s="1">
        <f t="shared" ref="E12:E19" si="0">+D12*C12</f>
        <v>242900</v>
      </c>
    </row>
    <row r="13" spans="1:7" ht="39" customHeight="1">
      <c r="A13" s="3">
        <v>2</v>
      </c>
      <c r="B13" s="4" t="s">
        <v>11</v>
      </c>
      <c r="C13" s="43">
        <v>1</v>
      </c>
      <c r="D13" s="1">
        <v>147500</v>
      </c>
      <c r="E13" s="1">
        <f t="shared" si="0"/>
        <v>147500</v>
      </c>
    </row>
    <row r="14" spans="1:7" ht="39" customHeight="1">
      <c r="A14" s="3">
        <v>3</v>
      </c>
      <c r="B14" s="4" t="s">
        <v>10</v>
      </c>
      <c r="C14" s="43">
        <v>1</v>
      </c>
      <c r="D14" s="1">
        <v>147500</v>
      </c>
      <c r="E14" s="1">
        <f t="shared" si="0"/>
        <v>147500</v>
      </c>
    </row>
    <row r="15" spans="1:7" ht="39" customHeight="1">
      <c r="A15" s="3">
        <v>4</v>
      </c>
      <c r="B15" s="5" t="s">
        <v>9</v>
      </c>
      <c r="C15" s="44">
        <v>2</v>
      </c>
      <c r="D15" s="1">
        <v>147500</v>
      </c>
      <c r="E15" s="1">
        <f t="shared" si="0"/>
        <v>295000</v>
      </c>
    </row>
    <row r="16" spans="1:7" ht="39" customHeight="1">
      <c r="A16" s="3">
        <v>5</v>
      </c>
      <c r="B16" s="4" t="s">
        <v>8</v>
      </c>
      <c r="C16" s="43">
        <v>1</v>
      </c>
      <c r="D16" s="1">
        <v>108600</v>
      </c>
      <c r="E16" s="1">
        <f t="shared" si="0"/>
        <v>108600</v>
      </c>
    </row>
    <row r="17" spans="1:8" ht="39" customHeight="1">
      <c r="A17" s="3">
        <v>6</v>
      </c>
      <c r="B17" s="4" t="s">
        <v>7</v>
      </c>
      <c r="C17" s="43">
        <v>1</v>
      </c>
      <c r="D17" s="1">
        <v>108600</v>
      </c>
      <c r="E17" s="1">
        <f t="shared" si="0"/>
        <v>108600</v>
      </c>
    </row>
    <row r="18" spans="1:8" ht="39" customHeight="1">
      <c r="A18" s="3">
        <v>7</v>
      </c>
      <c r="B18" s="4" t="s">
        <v>6</v>
      </c>
      <c r="C18" s="43">
        <v>1</v>
      </c>
      <c r="D18" s="1">
        <v>108600</v>
      </c>
      <c r="E18" s="1">
        <f t="shared" si="0"/>
        <v>108600</v>
      </c>
    </row>
    <row r="19" spans="1:8" ht="39" customHeight="1">
      <c r="A19" s="3">
        <v>8</v>
      </c>
      <c r="B19" s="2" t="s">
        <v>5</v>
      </c>
      <c r="C19" s="43">
        <v>3</v>
      </c>
      <c r="D19" s="1">
        <v>108600</v>
      </c>
      <c r="E19" s="1">
        <f t="shared" si="0"/>
        <v>325800</v>
      </c>
    </row>
    <row r="20" spans="1:8" s="17" customFormat="1" ht="33.75" customHeight="1">
      <c r="A20" s="27"/>
      <c r="B20" s="26" t="s">
        <v>3</v>
      </c>
      <c r="C20" s="45">
        <f>SUM(C12:C19)</f>
        <v>11</v>
      </c>
      <c r="D20" s="25"/>
      <c r="E20" s="25">
        <f>SUM(E12:E19)</f>
        <v>1484500</v>
      </c>
      <c r="F20" s="22"/>
      <c r="G20" s="24"/>
      <c r="H20" s="23"/>
    </row>
    <row r="21" spans="1:8" s="17" customFormat="1" ht="17.25" customHeight="1">
      <c r="A21" s="19"/>
      <c r="B21" s="20"/>
      <c r="C21" s="19"/>
      <c r="D21" s="18"/>
      <c r="E21" s="18"/>
      <c r="F21" s="22"/>
      <c r="G21" s="21"/>
    </row>
    <row r="22" spans="1:8" s="15" customFormat="1" ht="18.75" customHeight="1">
      <c r="A22" s="48" t="s">
        <v>23</v>
      </c>
      <c r="B22" s="49"/>
      <c r="C22" s="49"/>
      <c r="D22" s="49"/>
      <c r="E22" s="49"/>
      <c r="F22" s="41"/>
    </row>
    <row r="23" spans="1:8" s="15" customFormat="1" ht="31.5" customHeight="1">
      <c r="A23" s="50" t="s">
        <v>24</v>
      </c>
      <c r="B23" s="50"/>
      <c r="C23" s="50"/>
      <c r="D23" s="50"/>
      <c r="E23" s="50"/>
      <c r="F23" s="42"/>
    </row>
    <row r="24" spans="1:8" s="15" customFormat="1" ht="32.25" customHeight="1">
      <c r="A24" s="50" t="s">
        <v>25</v>
      </c>
      <c r="B24" s="50"/>
      <c r="C24" s="50"/>
      <c r="D24" s="50"/>
      <c r="E24" s="50"/>
      <c r="F24" s="42"/>
    </row>
    <row r="25" spans="1:8" s="17" customFormat="1" ht="15" customHeight="1">
      <c r="A25" s="19"/>
      <c r="B25" s="20"/>
      <c r="C25" s="19"/>
      <c r="D25" s="18"/>
      <c r="E25" s="18"/>
    </row>
    <row r="26" spans="1:8" s="15" customFormat="1" ht="103.5" customHeight="1">
      <c r="B26" s="39" t="s">
        <v>21</v>
      </c>
      <c r="C26" s="16"/>
      <c r="D26" s="16"/>
      <c r="E26" s="40" t="s">
        <v>22</v>
      </c>
    </row>
    <row r="27" spans="1:8" s="9" customFormat="1">
      <c r="B27" s="13"/>
      <c r="C27" s="47"/>
      <c r="D27" s="47"/>
      <c r="E27" s="14"/>
    </row>
    <row r="28" spans="1:8" s="9" customFormat="1">
      <c r="A28" s="13"/>
      <c r="B28" s="12"/>
      <c r="C28" s="11"/>
      <c r="D28" s="10"/>
      <c r="E28" s="10"/>
    </row>
    <row r="29" spans="1:8">
      <c r="A29" s="8"/>
      <c r="C29" s="6"/>
    </row>
    <row r="30" spans="1:8">
      <c r="A30" s="8"/>
      <c r="C30" s="6"/>
    </row>
    <row r="31" spans="1:8">
      <c r="B31" s="6"/>
      <c r="C31" s="6"/>
    </row>
    <row r="32" spans="1:8">
      <c r="B32" s="6"/>
      <c r="C32" s="6"/>
    </row>
    <row r="33" spans="2:5">
      <c r="B33" s="6"/>
      <c r="C33" s="6"/>
    </row>
    <row r="34" spans="2:5">
      <c r="B34" s="6"/>
      <c r="C34" s="6"/>
    </row>
    <row r="35" spans="2:5">
      <c r="B35" s="6"/>
      <c r="C35" s="6"/>
    </row>
    <row r="36" spans="2:5">
      <c r="B36" s="6"/>
      <c r="C36" s="6"/>
      <c r="D36" s="6"/>
      <c r="E36" s="6"/>
    </row>
    <row r="37" spans="2:5">
      <c r="B37" s="6"/>
      <c r="C37" s="6"/>
      <c r="D37" s="6"/>
      <c r="E37" s="6"/>
    </row>
    <row r="38" spans="2:5">
      <c r="B38" s="6"/>
      <c r="C38" s="6"/>
      <c r="D38" s="6"/>
      <c r="E38" s="6"/>
    </row>
    <row r="39" spans="2:5">
      <c r="B39" s="6"/>
      <c r="C39" s="6"/>
      <c r="D39" s="6"/>
      <c r="E39" s="6"/>
    </row>
    <row r="40" spans="2:5">
      <c r="B40" s="6"/>
      <c r="C40" s="6"/>
      <c r="D40" s="6"/>
      <c r="E40" s="6"/>
    </row>
    <row r="41" spans="2:5">
      <c r="B41" s="6"/>
      <c r="C41" s="6"/>
      <c r="D41" s="6"/>
      <c r="E41" s="6"/>
    </row>
  </sheetData>
  <mergeCells count="7">
    <mergeCell ref="A6:E6"/>
    <mergeCell ref="A7:E7"/>
    <mergeCell ref="A8:E8"/>
    <mergeCell ref="C27:D27"/>
    <mergeCell ref="A22:E22"/>
    <mergeCell ref="A23:E23"/>
    <mergeCell ref="A24:E24"/>
  </mergeCells>
  <pageMargins left="0.19685039370078741" right="0.15748031496062992" top="0.27559055118110237" bottom="0.27559055118110237" header="0.19685039370078741" footer="0.19685039370078741"/>
  <pageSetup paperSize="9" scale="94" orientation="portrait" verticalDpi="12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FrIFgXhCwgSeIK7J2th7YtH6dh2u6Gx3/aTO4lfotlA=</DigestValue>
    </Reference>
    <Reference Type="http://www.w3.org/2000/09/xmldsig#Object" URI="#idOfficeObject">
      <DigestMethod Algorithm="http://www.w3.org/2001/04/xmlenc#sha256"/>
      <DigestValue>1WG9/kLPmlJazQxrcGJcu5zllZ18jhy3qsrp3Rc0VYk=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5mmBKGsZGbkmGqnX70QIGKMmJra5XUQcXzrV78cBOb4=</DigestValue>
    </Reference>
    <Reference Type="http://www.w3.org/2000/09/xmldsig#Object" URI="#idValidSigLnImg">
      <DigestMethod Algorithm="http://www.w3.org/2001/04/xmlenc#sha256"/>
      <DigestValue>/0NwT0QaA30yvozVWrQj36QoV2cRzf0LHef5ZEkyArA=</DigestValue>
    </Reference>
    <Reference Type="http://www.w3.org/2000/09/xmldsig#Object" URI="#idInvalidSigLnImg">
      <DigestMethod Algorithm="http://www.w3.org/2001/04/xmlenc#sha256"/>
      <DigestValue>gH6OP1K2uhfBqlKhPJIomsQ+vd5mhBXw3u+c+3Zi5g4=</DigestValue>
    </Reference>
  </SignedInfo>
  <SignatureValue>YOfkgUBMhV0oZSU3kYocCWZ8KXMUoPhdH31Zh0/VDEn9pabonUyHVwBCKNnx089dp663khJ/oN8O
opS7uvOznx3IbnAt+B2hh+UgK9elO1cRzlbSEhkJA7AePVX/fFvblwzyqLqkSMUGmEk5gPjFZxre
e9BOhgyyRYnEo9giU1EJGIjINGTvmZ5+xXg8feFZ8kH3D69Zt9vGnMfMOy37w7v5T4fhmtPMYd9c
Rcl3SJcmH34jKu7gFY7y3piB1zkF/Ufr5IcGt80pkNYmM4tVjKIxi+zcyoxabHMHXFoHF5JmO+8W
rHebfTs66DDwZGFSr62COTmr4aklujLfLf2A6Q==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vx6CKiyvAkZdop+EqST8MNXbD99W0zxQBNbr/BUTKK8=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kLnIvsjQgJrCgEFHY5CtZBZD1tPv337BKvohziszATQ=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TYF+EhNFqErn3IgfiZIgCxaLcppsrD2C/w+zl3lifgo=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s9AsMjgH7KUxIdsmegW0ohoeRc4X6vyhxesCGb5nI/4=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ojWsWdux/7PETTqhAMIXAJ6Y1pgZyixGDS7+817Kqhg=</DigestValue>
      </Reference>
      <Reference URI="/xl/styles.xml?ContentType=application/vnd.openxmlformats-officedocument.spreadsheetml.styles+xml">
        <DigestMethod Algorithm="http://www.w3.org/2001/04/xmlenc#sha256"/>
        <DigestValue>UibDt3DNCI1WMp7tITY81IimkVtq+WUOFz4e0TiSXYU=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yrUQhXo0urvH8/cZ7dIt6Scr+g9v7Cg97h2AWQIyFWg=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hWOwlBDRrwFaoBNeAXskCOoHHzjgGPD9xZqhWU6nC40=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2023-01-27T11:29:52Z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{94437AEA-60B6-456A-8F96-7EF30C44670C}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2023-01-27T11:29:52Z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E/HCEfPxwfAAAAAAD/////8grv///////sGgAACu8KAHwa5BcAAAAAPxwf///////sGgAAIR8BAIAFEhsAAAAAnD3mdnlElXU/HCEf3IqZFwEAAAD/////AAAAAJSAaBsUqPoBAAAAAJSAaBsAAEMmikSVdYAFEhs/HCEfAQAAANyKmReUgGgbAAAAAAAAAAA/HB8AFKj6AT8cH///////7BoAACEfAQCABRIbAAAAAI4kmXU/HCEfkLKLLgkAAAD/////AAAAABAAAAADAQAAIzUAABwAAAE/HCEf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k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mw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i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is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+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i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sw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+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g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8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+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/g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vQ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L+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/Q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v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L+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/Q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uw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L+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/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v8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L+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/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v8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L+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/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v4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L+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/w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v4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L+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9g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v4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L+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+g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v4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L+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jQ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v4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f+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Dw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/4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b+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4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+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wxYhZsMWZgAAAAAAXk7PbPIK7///////7BoAAArvCgB8GuQXAAAAAMMWZv//////7BoAACFmAQAAAF8HAAAAAJw95nZ5RJV1wxYhZtyKmRcBAAAA/////wAAAABAhGgbFKj6AQAAAABAhGgbAABDJopElXUAAF8HwxYhZgEAAADcipkXQIRoGwAAAAAAAAAAwxZmABSo+gHDFmb//////+waAAAhZgEAAABfBwAAAACOJJl1wxYhZrBmqhsRAAAA/////wAAAAAQAAAAAwEAACM1AAAcAAABwxYhZ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5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Js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4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r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g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4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LM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/g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v4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L/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/g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v4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L0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/g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v0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Lw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/g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v0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Ls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/g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vw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L/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/g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vw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L/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/g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vw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L+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/g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v8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L+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/g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vY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L+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/g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vo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L+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/g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o0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L+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/g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8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f+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/g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+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g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2023-01-20T07:08:31Z</cp:lastPrinted>
  <dcterms:created xsi:type="dcterms:W3CDTF">1996-10-14T23:33:28Z</dcterms:created>
  <dcterms:modified xsi:type="dcterms:W3CDTF">2023-01-20T07:08:43Z</dcterms:modified>
</cp:coreProperties>
</file>